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T:\Ausschreibungen der Gruppe DL\Ausschreibungen Rögener\EU-weit\2026\Wiederholung_Baumfällarbeiten_des_KIT_2026ff\"/>
    </mc:Choice>
  </mc:AlternateContent>
  <xr:revisionPtr revIDLastSave="0" documentId="8_{9BF0FDD9-01AC-44F8-8609-E161E67E2EE4}" xr6:coauthVersionLast="47" xr6:coauthVersionMax="47" xr10:uidLastSave="{00000000-0000-0000-0000-000000000000}"/>
  <bookViews>
    <workbookView xWindow="-110" yWindow="-110" windowWidth="19420" windowHeight="10300" xr2:uid="{00000000-000D-0000-FFFF-FFFF00000000}"/>
  </bookViews>
  <sheets>
    <sheet name="VorkalkulatorischesMengengerüst"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9" i="3" l="1"/>
  <c r="F30" i="3"/>
  <c r="F31" i="3"/>
  <c r="F32" i="3"/>
  <c r="F33" i="3"/>
  <c r="F34" i="3"/>
  <c r="F35" i="3"/>
  <c r="F43" i="3" s="1"/>
  <c r="F36" i="3"/>
  <c r="F37" i="3"/>
  <c r="F38" i="3"/>
  <c r="F39" i="3"/>
  <c r="F40" i="3"/>
  <c r="F41" i="3"/>
  <c r="F42" i="3"/>
  <c r="F28" i="3"/>
  <c r="F22" i="3"/>
  <c r="F23" i="3"/>
  <c r="F24" i="3"/>
  <c r="F25" i="3"/>
  <c r="F26" i="3" s="1"/>
  <c r="F21" i="3"/>
  <c r="F15" i="3"/>
  <c r="F16" i="3"/>
  <c r="F17" i="3"/>
  <c r="F18" i="3"/>
  <c r="F14" i="3"/>
  <c r="F19" i="3" l="1"/>
  <c r="F44" i="3" s="1"/>
  <c r="D6" i="3" s="1"/>
</calcChain>
</file>

<file path=xl/sharedStrings.xml><?xml version="1.0" encoding="utf-8"?>
<sst xmlns="http://schemas.openxmlformats.org/spreadsheetml/2006/main" count="103" uniqueCount="77">
  <si>
    <t>Summe (€)</t>
  </si>
  <si>
    <t>1.</t>
  </si>
  <si>
    <t>2.</t>
  </si>
  <si>
    <t>3.</t>
  </si>
  <si>
    <t>4.</t>
  </si>
  <si>
    <t>5.</t>
  </si>
  <si>
    <t>Anzahl p. Me</t>
  </si>
  <si>
    <t>Einzelpreis p. Me</t>
  </si>
  <si>
    <t>Maßeinheit (Me)</t>
  </si>
  <si>
    <t>Meister des Garten- und Landschaftsbaus</t>
  </si>
  <si>
    <t>Facharbeiter, Landschaftsgärtner-Geselle</t>
  </si>
  <si>
    <t>Baumpfleger</t>
  </si>
  <si>
    <t>Kletterer Seilklettertechnik SKT-B Schein</t>
  </si>
  <si>
    <t>Helfer</t>
  </si>
  <si>
    <t>Motorsäge bis 3,3 KW</t>
  </si>
  <si>
    <t>Motorsäge 3,3 bis 6,4 KW</t>
  </si>
  <si>
    <t>Hubarbeitsbühne 30 m Arbeitshöhe</t>
  </si>
  <si>
    <t>Vom Bieter sind alle grau markierten Felder auszufüllen</t>
  </si>
  <si>
    <t>Hauptleistungen:</t>
  </si>
  <si>
    <t>(= Spalte 2 x 3 x 4)</t>
  </si>
  <si>
    <t xml:space="preserve">Angebotspreis pro Jahr: </t>
  </si>
  <si>
    <t>€ zzgl. USt. (Schätzpreis)</t>
  </si>
  <si>
    <t>Name des Bieters: ______________________________________________________</t>
  </si>
  <si>
    <t>Der Angebotspreis pro Jahr (Schätzpreis) basiert auf folgendem vorkalkulatorischem Mengengerüst Cost breakdown (netto-Preise):</t>
  </si>
  <si>
    <t>DU 0,10 – 0,30 m Durchmesser über 0,10 bis 0,30 m</t>
  </si>
  <si>
    <t>Stück</t>
  </si>
  <si>
    <t>DU 0,30 – 0,50 m Durchmesser über 0,30 bis 0,50 m</t>
  </si>
  <si>
    <t>DU 0,50 – 0,75 m Durchmesser über 0,50 bis 0,75 m</t>
  </si>
  <si>
    <t>DU 0,75 – 1,00 m Durchmesser über 0,75 bis 1,00 m</t>
  </si>
  <si>
    <t>DU über 1,00 m Durchmesser über 1,00 m</t>
  </si>
  <si>
    <t>Baumhöhe bis 10,00 m</t>
  </si>
  <si>
    <t>Baumhöhe über 10,00 bis 15,00 m</t>
  </si>
  <si>
    <t>Baumhöhe über 15,00 bis 20,00 m</t>
  </si>
  <si>
    <t>Baumhöhe über 20,00 bis 25,00 m</t>
  </si>
  <si>
    <t>Baumhöhe über 25,00 m</t>
  </si>
  <si>
    <t>Stunden</t>
  </si>
  <si>
    <t>Vorarbeiter, Landschaftsgärtner-Geselle</t>
  </si>
  <si>
    <t>LKW 3,5 t mit Buschhacker Durchmesser bis 15 cm</t>
  </si>
  <si>
    <t>LKW 7,5 t</t>
  </si>
  <si>
    <t>Kleintransporter mit Anhänger</t>
  </si>
  <si>
    <t>Radlader, 30 bis 60 KW</t>
  </si>
  <si>
    <t>Holzhacker / Mobilhacker min. 300 KW an Allradzugfahrzeug</t>
  </si>
  <si>
    <t>LKW 26 t als Haken-Abrollkipper mit Ladekran</t>
  </si>
  <si>
    <t>'Pos.</t>
  </si>
  <si>
    <t>Beschreibung (Weitere Details siehe Anlage A "Leistungsbeschreibung")</t>
  </si>
  <si>
    <t>'2.5</t>
  </si>
  <si>
    <r>
      <t xml:space="preserve">Angebotspreis :                         
</t>
    </r>
    <r>
      <rPr>
        <sz val="11"/>
        <rFont val="Arial"/>
        <family val="2"/>
      </rPr>
      <t>( Pos. 1 - 3 ; Preis muss identisch sein mit dem o.g. Angebotspreis)</t>
    </r>
    <r>
      <rPr>
        <b/>
        <sz val="11"/>
        <rFont val="Arial"/>
        <family val="2"/>
      </rPr>
      <t>:</t>
    </r>
  </si>
  <si>
    <t>Zwischensumme 1.</t>
  </si>
  <si>
    <t>Zwischensumme 3.</t>
  </si>
  <si>
    <t>Zwischensumme 2.</t>
  </si>
  <si>
    <t>1.1.</t>
  </si>
  <si>
    <t>1.2.</t>
  </si>
  <si>
    <t>1.3.</t>
  </si>
  <si>
    <t>1.4.</t>
  </si>
  <si>
    <t>1.5.</t>
  </si>
  <si>
    <t>2.1.</t>
  </si>
  <si>
    <t>2.2.</t>
  </si>
  <si>
    <t>2.3.</t>
  </si>
  <si>
    <t>2.4.</t>
  </si>
  <si>
    <t>3.1.</t>
  </si>
  <si>
    <t>3.2.</t>
  </si>
  <si>
    <t>3.3.</t>
  </si>
  <si>
    <t>3.4.</t>
  </si>
  <si>
    <t>3.5.</t>
  </si>
  <si>
    <t>3.6.</t>
  </si>
  <si>
    <t>3.7.</t>
  </si>
  <si>
    <t>3.8.</t>
  </si>
  <si>
    <t>3.9.</t>
  </si>
  <si>
    <t>3.10.</t>
  </si>
  <si>
    <t>3.11.</t>
  </si>
  <si>
    <t>3.12.</t>
  </si>
  <si>
    <t>3.13.</t>
  </si>
  <si>
    <t>3.14.</t>
  </si>
  <si>
    <t>3.15.</t>
  </si>
  <si>
    <r>
      <rPr>
        <b/>
        <sz val="9"/>
        <rFont val="Arial"/>
        <family val="2"/>
      </rPr>
      <t>Bäume fällen ohne Roden, Stamm und Astwerk komplett entsorgen.</t>
    </r>
    <r>
      <rPr>
        <sz val="9"/>
        <rFont val="Arial"/>
        <family val="2"/>
      </rPr>
      <t xml:space="preserve"> Bäume fällen höchstens 0,25 m über dem Erdboden absägen. Entnahme aus geschlossenen Waldbeständen, kleineren Gehölzflächen oder Einzeln stehend, unter Schonung des umgebenden Baumbestandes. Gemessen wird 1,00 m über dem Erdboden. Bäume und Schlagraum laden, übernehmen, fördern und der vollständigen Entsorgung außerhalb der Baustelle nach Wahl des AN zuführen. Baumkriterien (Art, Stammdurchmesser, Höhe und Kronendurchmesser) gemäß App-Datenausgabe. Auffindung der nummerierten Bäume durch Arbokat®App, nur APP wird vom Auftraggeber gestellt.</t>
    </r>
  </si>
  <si>
    <r>
      <rPr>
        <b/>
        <sz val="9"/>
        <rFont val="Arial"/>
        <family val="2"/>
      </rPr>
      <t>Baumpflegearbeiten, Kronenpflege, Erziehungsschnitt, Lichtraumprofilschnitt und Todholzbeseitigung.</t>
    </r>
    <r>
      <rPr>
        <sz val="9"/>
        <rFont val="Arial"/>
        <family val="2"/>
      </rPr>
      <t xml:space="preserve"> Die Schnittarbeiten sind durch einen ausgebildeten Fachagrarwirt für Baumpflege oder ausgebildete Treeworker auszuführen. Die Arbeiten sind auf Basis der ZTV-Baumpflege durchzuführen. Der Bieter hat vor Ausführungsbeginn den ausgebildeten Mitarbeiter zu benennen, der die Arbeiten durchführen wird. Kronenschnitt, Erziehungsschnitt, Aufbauschnitt, Konkurrenztriebe entfernen bzw. einkürzen, kritische und kritisch werdende Astquirl- und Astgabelsituationen bereinigen, Lichtraumprofile herstellen bzw. anstreben, tote und gebrochene Äste ab Schwachaststärke abschneiden, Schnittflächen mit Wundbehandlungsstoff behandeln. Schnittgut laden, abfahren und der fachgerechten Verwertung zuführen, einschließlich Entsorgungskosten. Bäume stehend in geschlossenen Waldbeständen, kleineren Gehölzflächen oder einzeln. Baumkriterien (Art, Stammdurchmesser, Höhe und Kronendurchmesser) gemäß App-Datenausgabe. Auffindung der nummerierten Bäume durch Arbokat®App, nur APP wird vom Auftraggeber gestellt.</t>
    </r>
  </si>
  <si>
    <r>
      <rPr>
        <b/>
        <sz val="9"/>
        <rFont val="Arial"/>
        <family val="2"/>
      </rPr>
      <t>Regiearbeiten / Stundenlohnleistungen.</t>
    </r>
    <r>
      <rPr>
        <sz val="9"/>
        <rFont val="Arial"/>
        <family val="2"/>
      </rPr>
      <t xml:space="preserve"> Durchführung der Regiearbeiten nur nach vorheriger Vereinbarung und auf Anweisung durch den Auftraggeber. Über die durchgeführten Regie- / Stundenlohnleistungen sind Nachweise zu führen und vorzulegen. Für Maschinen und Geräte, ohne Bedienpersonal werden vergütet.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</si>
</sst>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b/>
      <sz val="10"/>
      <name val="Arial"/>
      <family val="2"/>
    </font>
    <font>
      <b/>
      <sz val="14"/>
      <name val="Arial"/>
      <family val="2"/>
    </font>
    <font>
      <b/>
      <sz val="12"/>
      <name val="Arial"/>
      <family val="2"/>
    </font>
    <font>
      <sz val="16"/>
      <name val="Arial"/>
      <family val="2"/>
    </font>
    <font>
      <b/>
      <sz val="16"/>
      <name val="Arial"/>
      <family val="2"/>
    </font>
    <font>
      <sz val="10"/>
      <name val="Arial"/>
      <family val="2"/>
    </font>
    <font>
      <sz val="8"/>
      <name val="Arial"/>
      <family val="2"/>
    </font>
    <font>
      <sz val="9"/>
      <name val="Arial"/>
      <family val="2"/>
    </font>
    <font>
      <sz val="10"/>
      <color indexed="22"/>
      <name val="Arial"/>
      <family val="2"/>
    </font>
    <font>
      <b/>
      <sz val="11"/>
      <name val="Arial"/>
      <family val="2"/>
    </font>
    <font>
      <sz val="11"/>
      <name val="Arial"/>
      <family val="2"/>
    </font>
    <font>
      <b/>
      <sz val="10"/>
      <color indexed="22"/>
      <name val="Arial"/>
      <family val="2"/>
    </font>
    <font>
      <b/>
      <sz val="9"/>
      <name val="Arial"/>
      <family val="2"/>
    </font>
  </fonts>
  <fills count="7">
    <fill>
      <patternFill patternType="none"/>
    </fill>
    <fill>
      <patternFill patternType="gray125"/>
    </fill>
    <fill>
      <patternFill patternType="solid">
        <fgColor rgb="FFFFFF00"/>
        <bgColor indexed="64"/>
      </patternFill>
    </fill>
    <fill>
      <patternFill patternType="solid">
        <fgColor indexed="2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9"/>
        <bgColor indexed="64"/>
      </patternFill>
    </fill>
  </fills>
  <borders count="3">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1">
    <xf numFmtId="0" fontId="0" fillId="0" borderId="0" xfId="0"/>
    <xf numFmtId="0" fontId="2" fillId="0" borderId="0" xfId="0" applyFont="1"/>
    <xf numFmtId="0" fontId="3" fillId="0" borderId="0" xfId="0" applyFont="1"/>
    <xf numFmtId="0" fontId="4" fillId="0" borderId="0" xfId="0" applyFont="1"/>
    <xf numFmtId="0" fontId="7" fillId="0" borderId="0" xfId="0" applyFont="1" applyFill="1"/>
    <xf numFmtId="0" fontId="6" fillId="0" borderId="0" xfId="0" applyFont="1" applyAlignment="1">
      <alignment horizontal="center"/>
    </xf>
    <xf numFmtId="0" fontId="8" fillId="0" borderId="0" xfId="0" applyFont="1"/>
    <xf numFmtId="0" fontId="2" fillId="0" borderId="0" xfId="0" applyFont="1" applyAlignment="1">
      <alignment horizontal="left"/>
    </xf>
    <xf numFmtId="0" fontId="10" fillId="0" borderId="0" xfId="0" applyFont="1" applyAlignment="1">
      <alignment horizontal="left"/>
    </xf>
    <xf numFmtId="0" fontId="1" fillId="0" borderId="0" xfId="0" applyFont="1" applyAlignment="1">
      <alignment horizontal="left"/>
    </xf>
    <xf numFmtId="0" fontId="0" fillId="0" borderId="0" xfId="0" applyAlignment="1">
      <alignment wrapText="1"/>
    </xf>
    <xf numFmtId="0" fontId="4" fillId="0" borderId="0" xfId="0" applyFont="1" applyAlignment="1">
      <alignment horizontal="center"/>
    </xf>
    <xf numFmtId="0" fontId="2" fillId="0" borderId="0" xfId="0" applyFont="1" applyAlignment="1">
      <alignment horizontal="center"/>
    </xf>
    <xf numFmtId="0" fontId="0" fillId="0" borderId="0" xfId="0" applyAlignment="1">
      <alignment horizontal="center"/>
    </xf>
    <xf numFmtId="0" fontId="1" fillId="0" borderId="0" xfId="0" applyFont="1" applyAlignment="1">
      <alignment horizontal="center"/>
    </xf>
    <xf numFmtId="0" fontId="10" fillId="0" borderId="0" xfId="0" applyFont="1" applyAlignment="1">
      <alignment horizontal="center"/>
    </xf>
    <xf numFmtId="0" fontId="10" fillId="0" borderId="2" xfId="0" applyFont="1" applyBorder="1" applyAlignment="1">
      <alignment horizontal="center" vertical="center"/>
    </xf>
    <xf numFmtId="49" fontId="10" fillId="2" borderId="2" xfId="0" applyNumberFormat="1" applyFont="1" applyFill="1" applyBorder="1" applyAlignment="1">
      <alignment vertical="top"/>
    </xf>
    <xf numFmtId="0" fontId="10" fillId="2" borderId="2" xfId="0" applyFont="1" applyFill="1" applyBorder="1" applyAlignment="1">
      <alignment vertical="center"/>
    </xf>
    <xf numFmtId="0" fontId="10" fillId="2" borderId="2" xfId="0" applyFont="1" applyFill="1" applyBorder="1" applyAlignment="1">
      <alignment horizontal="center" vertical="top"/>
    </xf>
    <xf numFmtId="0" fontId="10" fillId="2" borderId="2" xfId="0" applyFont="1" applyFill="1" applyBorder="1" applyAlignment="1">
      <alignment vertical="center" wrapText="1"/>
    </xf>
    <xf numFmtId="0" fontId="10" fillId="2" borderId="2" xfId="0" applyFont="1" applyFill="1" applyBorder="1" applyAlignment="1">
      <alignment horizontal="center"/>
    </xf>
    <xf numFmtId="3" fontId="11" fillId="2" borderId="2" xfId="0" applyNumberFormat="1" applyFont="1" applyFill="1" applyBorder="1" applyAlignment="1">
      <alignment horizontal="center" vertical="center"/>
    </xf>
    <xf numFmtId="0" fontId="8" fillId="2" borderId="2" xfId="0" applyFont="1" applyFill="1" applyBorder="1" applyAlignment="1">
      <alignment wrapText="1"/>
    </xf>
    <xf numFmtId="0" fontId="8" fillId="2" borderId="2" xfId="0" applyFont="1" applyFill="1" applyBorder="1" applyAlignment="1">
      <alignment horizontal="center"/>
    </xf>
    <xf numFmtId="0" fontId="8" fillId="0" borderId="2" xfId="0" applyFont="1" applyBorder="1" applyAlignment="1">
      <alignment wrapText="1"/>
    </xf>
    <xf numFmtId="0" fontId="8" fillId="0" borderId="2" xfId="0" applyFont="1" applyBorder="1" applyAlignment="1">
      <alignment horizontal="center"/>
    </xf>
    <xf numFmtId="49" fontId="4" fillId="0" borderId="0" xfId="0" applyNumberFormat="1" applyFont="1" applyAlignment="1">
      <alignment vertical="top"/>
    </xf>
    <xf numFmtId="49" fontId="2" fillId="0" borderId="0" xfId="0" applyNumberFormat="1" applyFont="1" applyAlignment="1">
      <alignment vertical="top"/>
    </xf>
    <xf numFmtId="49" fontId="0" fillId="0" borderId="0" xfId="0" applyNumberFormat="1" applyAlignment="1">
      <alignment vertical="top"/>
    </xf>
    <xf numFmtId="49" fontId="7" fillId="0" borderId="0" xfId="0" applyNumberFormat="1" applyFont="1" applyFill="1" applyAlignment="1">
      <alignment vertical="top"/>
    </xf>
    <xf numFmtId="49" fontId="11" fillId="0" borderId="2" xfId="0" applyNumberFormat="1" applyFont="1" applyBorder="1" applyAlignment="1">
      <alignment vertical="top"/>
    </xf>
    <xf numFmtId="0" fontId="8" fillId="2" borderId="2" xfId="0" applyFont="1" applyFill="1" applyBorder="1" applyAlignment="1">
      <alignment vertical="top"/>
    </xf>
    <xf numFmtId="0" fontId="8" fillId="0" borderId="2" xfId="0" applyFont="1" applyBorder="1" applyAlignment="1">
      <alignment vertical="top"/>
    </xf>
    <xf numFmtId="49" fontId="10" fillId="2" borderId="2" xfId="0" applyNumberFormat="1" applyFont="1" applyFill="1" applyBorder="1" applyAlignment="1">
      <alignment horizontal="center" vertical="top"/>
    </xf>
    <xf numFmtId="0" fontId="0" fillId="0" borderId="0" xfId="0" applyAlignment="1">
      <alignment vertical="top"/>
    </xf>
    <xf numFmtId="0" fontId="8" fillId="5" borderId="2" xfId="0" applyFont="1" applyFill="1" applyBorder="1" applyAlignment="1">
      <alignment vertical="top"/>
    </xf>
    <xf numFmtId="0" fontId="8" fillId="5" borderId="2" xfId="0" applyFont="1" applyFill="1" applyBorder="1" applyAlignment="1">
      <alignment wrapText="1"/>
    </xf>
    <xf numFmtId="0" fontId="8" fillId="5" borderId="2" xfId="0" applyFont="1" applyFill="1" applyBorder="1" applyAlignment="1">
      <alignment horizontal="center"/>
    </xf>
    <xf numFmtId="2" fontId="5" fillId="0" borderId="0" xfId="0" applyNumberFormat="1" applyFont="1"/>
    <xf numFmtId="2" fontId="2" fillId="0" borderId="0" xfId="0" applyNumberFormat="1" applyFont="1"/>
    <xf numFmtId="2" fontId="0" fillId="0" borderId="0" xfId="0" applyNumberFormat="1"/>
    <xf numFmtId="2" fontId="1" fillId="0" borderId="0" xfId="0" applyNumberFormat="1" applyFont="1"/>
    <xf numFmtId="2" fontId="10" fillId="0" borderId="0" xfId="0" applyNumberFormat="1" applyFont="1"/>
    <xf numFmtId="2" fontId="9" fillId="0" borderId="0" xfId="0" applyNumberFormat="1" applyFont="1" applyFill="1" applyBorder="1"/>
    <xf numFmtId="2" fontId="12" fillId="0" borderId="0" xfId="0" applyNumberFormat="1" applyFont="1" applyFill="1" applyBorder="1"/>
    <xf numFmtId="2" fontId="10" fillId="0" borderId="2" xfId="0" applyNumberFormat="1" applyFont="1" applyBorder="1" applyAlignment="1">
      <alignment horizontal="center" vertical="center"/>
    </xf>
    <xf numFmtId="2" fontId="10" fillId="2" borderId="2" xfId="0" applyNumberFormat="1" applyFont="1" applyFill="1" applyBorder="1" applyAlignment="1">
      <alignment horizontal="center" vertical="top"/>
    </xf>
    <xf numFmtId="2" fontId="10" fillId="2" borderId="2" xfId="0" applyNumberFormat="1" applyFont="1" applyFill="1" applyBorder="1" applyAlignment="1">
      <alignment vertical="top"/>
    </xf>
    <xf numFmtId="2" fontId="8" fillId="2" borderId="2" xfId="0" applyNumberFormat="1" applyFont="1" applyFill="1" applyBorder="1"/>
    <xf numFmtId="2" fontId="13" fillId="2" borderId="2" xfId="0" applyNumberFormat="1" applyFont="1" applyFill="1" applyBorder="1"/>
    <xf numFmtId="2" fontId="8" fillId="4" borderId="2" xfId="0" applyNumberFormat="1" applyFont="1" applyFill="1" applyBorder="1"/>
    <xf numFmtId="2" fontId="13" fillId="0" borderId="2" xfId="0" applyNumberFormat="1" applyFont="1" applyBorder="1"/>
    <xf numFmtId="2" fontId="8" fillId="5" borderId="2" xfId="0" applyNumberFormat="1" applyFont="1" applyFill="1" applyBorder="1"/>
    <xf numFmtId="2" fontId="13" fillId="5" borderId="2" xfId="0" applyNumberFormat="1" applyFont="1" applyFill="1" applyBorder="1"/>
    <xf numFmtId="2" fontId="10" fillId="2" borderId="2" xfId="0" applyNumberFormat="1" applyFont="1" applyFill="1" applyBorder="1" applyAlignment="1">
      <alignment horizontal="center" vertical="center"/>
    </xf>
    <xf numFmtId="2" fontId="10" fillId="6" borderId="2" xfId="0" applyNumberFormat="1" applyFont="1" applyFill="1" applyBorder="1" applyAlignment="1">
      <alignment vertical="center"/>
    </xf>
    <xf numFmtId="16" fontId="8" fillId="0" borderId="2" xfId="0" applyNumberFormat="1" applyFont="1" applyBorder="1" applyAlignment="1">
      <alignment vertical="top"/>
    </xf>
    <xf numFmtId="2" fontId="6" fillId="3" borderId="1" xfId="0" applyNumberFormat="1" applyFont="1" applyFill="1" applyBorder="1" applyAlignment="1">
      <alignment horizontal="center"/>
    </xf>
    <xf numFmtId="0" fontId="10" fillId="2" borderId="2" xfId="0" applyFont="1" applyFill="1" applyBorder="1" applyAlignment="1">
      <alignment vertical="top"/>
    </xf>
    <xf numFmtId="0" fontId="11" fillId="2" borderId="2" xfId="0" applyFont="1" applyFill="1" applyBorder="1" applyAlignment="1">
      <alignment vertical="top"/>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3D588-C96F-4571-8AF4-FED8EC610E6E}">
  <sheetPr>
    <pageSetUpPr fitToPage="1"/>
  </sheetPr>
  <dimension ref="A1:I44"/>
  <sheetViews>
    <sheetView tabSelected="1" workbookViewId="0">
      <selection activeCell="E2" sqref="E2"/>
    </sheetView>
  </sheetViews>
  <sheetFormatPr baseColWidth="10" defaultRowHeight="13" x14ac:dyDescent="0.3"/>
  <cols>
    <col min="1" max="1" width="16.1796875" style="35" customWidth="1"/>
    <col min="2" max="2" width="62.453125" style="10" customWidth="1"/>
    <col min="3" max="3" width="17" style="13" customWidth="1"/>
    <col min="4" max="4" width="18.81640625" style="13" customWidth="1"/>
    <col min="5" max="5" width="16.81640625" style="41" customWidth="1"/>
    <col min="6" max="6" width="20.1796875" style="42" customWidth="1"/>
  </cols>
  <sheetData>
    <row r="1" spans="1:9" s="3" customFormat="1" ht="20" x14ac:dyDescent="0.4">
      <c r="A1" s="27"/>
      <c r="C1" s="11"/>
      <c r="D1" s="11"/>
      <c r="E1" s="39"/>
      <c r="F1" s="39"/>
    </row>
    <row r="2" spans="1:9" s="1" customFormat="1" ht="20" x14ac:dyDescent="0.4">
      <c r="A2" s="28"/>
      <c r="B2" s="9" t="s">
        <v>22</v>
      </c>
      <c r="C2" s="11"/>
      <c r="D2" s="12"/>
      <c r="E2" s="40"/>
      <c r="F2" s="40"/>
    </row>
    <row r="3" spans="1:9" x14ac:dyDescent="0.3">
      <c r="A3" s="29"/>
      <c r="B3" s="9"/>
    </row>
    <row r="4" spans="1:9" ht="18" x14ac:dyDescent="0.4">
      <c r="A4" s="29"/>
      <c r="B4" s="7" t="s">
        <v>20</v>
      </c>
      <c r="C4" s="14"/>
      <c r="D4" s="14"/>
    </row>
    <row r="5" spans="1:9" ht="17.25" customHeight="1" x14ac:dyDescent="0.4">
      <c r="A5" s="29"/>
      <c r="B5" s="7"/>
      <c r="C5" s="14"/>
      <c r="D5" s="14"/>
    </row>
    <row r="6" spans="1:9" ht="22.5" customHeight="1" thickBot="1" x14ac:dyDescent="0.45">
      <c r="A6" s="29"/>
      <c r="B6" s="7" t="s">
        <v>17</v>
      </c>
      <c r="C6" s="12"/>
      <c r="D6" s="58">
        <f>F44</f>
        <v>0</v>
      </c>
      <c r="E6" s="43" t="s">
        <v>21</v>
      </c>
      <c r="F6" s="43"/>
    </row>
    <row r="7" spans="1:9" s="4" customFormat="1" ht="18" x14ac:dyDescent="0.4">
      <c r="A7" s="30"/>
      <c r="B7" s="7"/>
      <c r="C7" s="12"/>
      <c r="D7" s="12"/>
      <c r="E7" s="44"/>
      <c r="F7" s="45"/>
      <c r="G7"/>
      <c r="H7"/>
      <c r="I7"/>
    </row>
    <row r="8" spans="1:9" ht="14" x14ac:dyDescent="0.3">
      <c r="A8" s="29"/>
      <c r="B8" s="8" t="s">
        <v>23</v>
      </c>
      <c r="C8" s="15"/>
      <c r="D8" s="15"/>
      <c r="E8" s="43"/>
      <c r="F8" s="43"/>
    </row>
    <row r="9" spans="1:9" ht="14" x14ac:dyDescent="0.3">
      <c r="A9" s="29"/>
      <c r="B9" s="8"/>
      <c r="C9" s="15"/>
      <c r="D9" s="15"/>
      <c r="E9" s="43"/>
      <c r="F9" s="43"/>
    </row>
    <row r="10" spans="1:9" ht="21" customHeight="1" x14ac:dyDescent="0.25">
      <c r="A10" s="31"/>
      <c r="B10" s="16" t="s">
        <v>1</v>
      </c>
      <c r="C10" s="16" t="s">
        <v>2</v>
      </c>
      <c r="D10" s="16" t="s">
        <v>3</v>
      </c>
      <c r="E10" s="46" t="s">
        <v>4</v>
      </c>
      <c r="F10" s="46" t="s">
        <v>5</v>
      </c>
    </row>
    <row r="11" spans="1:9" ht="14" x14ac:dyDescent="0.25">
      <c r="A11" s="59" t="s">
        <v>43</v>
      </c>
      <c r="B11" s="60" t="s">
        <v>44</v>
      </c>
      <c r="C11" s="19" t="s">
        <v>8</v>
      </c>
      <c r="D11" s="19" t="s">
        <v>6</v>
      </c>
      <c r="E11" s="47" t="s">
        <v>7</v>
      </c>
      <c r="F11" s="47" t="s">
        <v>0</v>
      </c>
    </row>
    <row r="12" spans="1:9" s="2" customFormat="1" ht="22.5" customHeight="1" x14ac:dyDescent="0.35">
      <c r="A12" s="17"/>
      <c r="B12" s="18" t="s">
        <v>18</v>
      </c>
      <c r="C12" s="19"/>
      <c r="D12" s="19"/>
      <c r="E12" s="48"/>
      <c r="F12" s="48" t="s">
        <v>19</v>
      </c>
    </row>
    <row r="13" spans="1:9" s="6" customFormat="1" ht="103.5" x14ac:dyDescent="0.25">
      <c r="A13" s="32" t="s">
        <v>1</v>
      </c>
      <c r="B13" s="23" t="s">
        <v>74</v>
      </c>
      <c r="C13" s="24"/>
      <c r="D13" s="24"/>
      <c r="E13" s="49"/>
      <c r="F13" s="50"/>
    </row>
    <row r="14" spans="1:9" s="6" customFormat="1" ht="11.5" x14ac:dyDescent="0.25">
      <c r="A14" s="33" t="s">
        <v>50</v>
      </c>
      <c r="B14" s="25" t="s">
        <v>24</v>
      </c>
      <c r="C14" s="26" t="s">
        <v>25</v>
      </c>
      <c r="D14" s="26">
        <v>35</v>
      </c>
      <c r="E14" s="51">
        <v>0</v>
      </c>
      <c r="F14" s="52">
        <f>D14*E14</f>
        <v>0</v>
      </c>
    </row>
    <row r="15" spans="1:9" s="6" customFormat="1" ht="11.5" x14ac:dyDescent="0.25">
      <c r="A15" s="33" t="s">
        <v>51</v>
      </c>
      <c r="B15" s="25" t="s">
        <v>26</v>
      </c>
      <c r="C15" s="26" t="s">
        <v>25</v>
      </c>
      <c r="D15" s="26">
        <v>20</v>
      </c>
      <c r="E15" s="51">
        <v>0</v>
      </c>
      <c r="F15" s="52">
        <f t="shared" ref="F15:F18" si="0">D15*E15</f>
        <v>0</v>
      </c>
    </row>
    <row r="16" spans="1:9" s="6" customFormat="1" ht="11.5" x14ac:dyDescent="0.25">
      <c r="A16" s="33" t="s">
        <v>52</v>
      </c>
      <c r="B16" s="25" t="s">
        <v>27</v>
      </c>
      <c r="C16" s="26" t="s">
        <v>25</v>
      </c>
      <c r="D16" s="26">
        <v>10</v>
      </c>
      <c r="E16" s="51">
        <v>0</v>
      </c>
      <c r="F16" s="52">
        <f t="shared" si="0"/>
        <v>0</v>
      </c>
    </row>
    <row r="17" spans="1:6" s="6" customFormat="1" ht="11.5" x14ac:dyDescent="0.25">
      <c r="A17" s="33" t="s">
        <v>53</v>
      </c>
      <c r="B17" s="25" t="s">
        <v>28</v>
      </c>
      <c r="C17" s="26" t="s">
        <v>25</v>
      </c>
      <c r="D17" s="26">
        <v>3</v>
      </c>
      <c r="E17" s="51">
        <v>0</v>
      </c>
      <c r="F17" s="52">
        <f t="shared" si="0"/>
        <v>0</v>
      </c>
    </row>
    <row r="18" spans="1:6" s="6" customFormat="1" ht="11.5" x14ac:dyDescent="0.25">
      <c r="A18" s="33" t="s">
        <v>54</v>
      </c>
      <c r="B18" s="25" t="s">
        <v>29</v>
      </c>
      <c r="C18" s="26" t="s">
        <v>25</v>
      </c>
      <c r="D18" s="26">
        <v>2</v>
      </c>
      <c r="E18" s="51">
        <v>0</v>
      </c>
      <c r="F18" s="52">
        <f t="shared" si="0"/>
        <v>0</v>
      </c>
    </row>
    <row r="19" spans="1:6" s="6" customFormat="1" ht="11.5" x14ac:dyDescent="0.25">
      <c r="A19" s="36" t="s">
        <v>47</v>
      </c>
      <c r="B19" s="37"/>
      <c r="C19" s="38"/>
      <c r="D19" s="38"/>
      <c r="E19" s="53"/>
      <c r="F19" s="54">
        <f>SUM(F14:F18)</f>
        <v>0</v>
      </c>
    </row>
    <row r="20" spans="1:6" s="6" customFormat="1" ht="172.5" x14ac:dyDescent="0.25">
      <c r="A20" s="32" t="s">
        <v>2</v>
      </c>
      <c r="B20" s="23" t="s">
        <v>75</v>
      </c>
      <c r="C20" s="24"/>
      <c r="D20" s="24"/>
      <c r="E20" s="49"/>
      <c r="F20" s="50"/>
    </row>
    <row r="21" spans="1:6" s="6" customFormat="1" ht="11.5" x14ac:dyDescent="0.25">
      <c r="A21" s="57" t="s">
        <v>55</v>
      </c>
      <c r="B21" s="25" t="s">
        <v>30</v>
      </c>
      <c r="C21" s="26" t="s">
        <v>25</v>
      </c>
      <c r="D21" s="26">
        <v>150</v>
      </c>
      <c r="E21" s="51">
        <v>0</v>
      </c>
      <c r="F21" s="52">
        <f>D21*E21</f>
        <v>0</v>
      </c>
    </row>
    <row r="22" spans="1:6" s="6" customFormat="1" ht="11.5" x14ac:dyDescent="0.25">
      <c r="A22" s="57" t="s">
        <v>56</v>
      </c>
      <c r="B22" s="25" t="s">
        <v>31</v>
      </c>
      <c r="C22" s="26" t="s">
        <v>25</v>
      </c>
      <c r="D22" s="26">
        <v>150</v>
      </c>
      <c r="E22" s="51">
        <v>0</v>
      </c>
      <c r="F22" s="52">
        <f t="shared" ref="F22:F25" si="1">D22*E22</f>
        <v>0</v>
      </c>
    </row>
    <row r="23" spans="1:6" s="6" customFormat="1" ht="11.5" x14ac:dyDescent="0.25">
      <c r="A23" s="33" t="s">
        <v>57</v>
      </c>
      <c r="B23" s="25" t="s">
        <v>32</v>
      </c>
      <c r="C23" s="26" t="s">
        <v>25</v>
      </c>
      <c r="D23" s="26">
        <v>150</v>
      </c>
      <c r="E23" s="51">
        <v>0</v>
      </c>
      <c r="F23" s="52">
        <f t="shared" si="1"/>
        <v>0</v>
      </c>
    </row>
    <row r="24" spans="1:6" s="6" customFormat="1" ht="11.5" x14ac:dyDescent="0.25">
      <c r="A24" s="33" t="s">
        <v>58</v>
      </c>
      <c r="B24" s="25" t="s">
        <v>33</v>
      </c>
      <c r="C24" s="26" t="s">
        <v>25</v>
      </c>
      <c r="D24" s="26">
        <v>40</v>
      </c>
      <c r="E24" s="51">
        <v>0</v>
      </c>
      <c r="F24" s="52">
        <f t="shared" si="1"/>
        <v>0</v>
      </c>
    </row>
    <row r="25" spans="1:6" s="6" customFormat="1" ht="11.5" x14ac:dyDescent="0.25">
      <c r="A25" s="33" t="s">
        <v>45</v>
      </c>
      <c r="B25" s="25" t="s">
        <v>34</v>
      </c>
      <c r="C25" s="26" t="s">
        <v>25</v>
      </c>
      <c r="D25" s="26">
        <v>10</v>
      </c>
      <c r="E25" s="51">
        <v>0</v>
      </c>
      <c r="F25" s="52">
        <f t="shared" si="1"/>
        <v>0</v>
      </c>
    </row>
    <row r="26" spans="1:6" s="6" customFormat="1" ht="11.5" x14ac:dyDescent="0.25">
      <c r="A26" s="36" t="s">
        <v>49</v>
      </c>
      <c r="B26" s="37"/>
      <c r="C26" s="38"/>
      <c r="D26" s="38"/>
      <c r="E26" s="53"/>
      <c r="F26" s="54">
        <f>SUM(F21:F25)</f>
        <v>0</v>
      </c>
    </row>
    <row r="27" spans="1:6" s="6" customFormat="1" ht="46" x14ac:dyDescent="0.25">
      <c r="A27" s="32" t="s">
        <v>3</v>
      </c>
      <c r="B27" s="23" t="s">
        <v>76</v>
      </c>
      <c r="C27" s="24"/>
      <c r="D27" s="24"/>
      <c r="E27" s="49"/>
      <c r="F27" s="50"/>
    </row>
    <row r="28" spans="1:6" s="6" customFormat="1" ht="11.5" x14ac:dyDescent="0.25">
      <c r="A28" s="33" t="s">
        <v>59</v>
      </c>
      <c r="B28" s="25" t="s">
        <v>9</v>
      </c>
      <c r="C28" s="26" t="s">
        <v>35</v>
      </c>
      <c r="D28" s="26">
        <v>5</v>
      </c>
      <c r="E28" s="51">
        <v>0</v>
      </c>
      <c r="F28" s="52">
        <f>D28*E28</f>
        <v>0</v>
      </c>
    </row>
    <row r="29" spans="1:6" s="6" customFormat="1" ht="11.5" x14ac:dyDescent="0.25">
      <c r="A29" s="57" t="s">
        <v>60</v>
      </c>
      <c r="B29" s="25" t="s">
        <v>36</v>
      </c>
      <c r="C29" s="26" t="s">
        <v>35</v>
      </c>
      <c r="D29" s="26">
        <v>10</v>
      </c>
      <c r="E29" s="51">
        <v>0</v>
      </c>
      <c r="F29" s="52">
        <f t="shared" ref="F29:F42" si="2">D29*E29</f>
        <v>0</v>
      </c>
    </row>
    <row r="30" spans="1:6" s="6" customFormat="1" ht="11.5" x14ac:dyDescent="0.25">
      <c r="A30" s="33" t="s">
        <v>61</v>
      </c>
      <c r="B30" s="25" t="s">
        <v>10</v>
      </c>
      <c r="C30" s="26" t="s">
        <v>35</v>
      </c>
      <c r="D30" s="26">
        <v>20</v>
      </c>
      <c r="E30" s="51">
        <v>0</v>
      </c>
      <c r="F30" s="52">
        <f t="shared" si="2"/>
        <v>0</v>
      </c>
    </row>
    <row r="31" spans="1:6" s="6" customFormat="1" ht="11.5" x14ac:dyDescent="0.25">
      <c r="A31" s="33" t="s">
        <v>62</v>
      </c>
      <c r="B31" s="25" t="s">
        <v>11</v>
      </c>
      <c r="C31" s="26" t="s">
        <v>35</v>
      </c>
      <c r="D31" s="26">
        <v>20</v>
      </c>
      <c r="E31" s="51">
        <v>0</v>
      </c>
      <c r="F31" s="52">
        <f t="shared" si="2"/>
        <v>0</v>
      </c>
    </row>
    <row r="32" spans="1:6" s="6" customFormat="1" ht="11.5" x14ac:dyDescent="0.25">
      <c r="A32" s="33" t="s">
        <v>63</v>
      </c>
      <c r="B32" s="25" t="s">
        <v>12</v>
      </c>
      <c r="C32" s="26" t="s">
        <v>35</v>
      </c>
      <c r="D32" s="26">
        <v>20</v>
      </c>
      <c r="E32" s="51">
        <v>0</v>
      </c>
      <c r="F32" s="52">
        <f t="shared" si="2"/>
        <v>0</v>
      </c>
    </row>
    <row r="33" spans="1:8" s="6" customFormat="1" ht="11.5" x14ac:dyDescent="0.25">
      <c r="A33" s="33" t="s">
        <v>64</v>
      </c>
      <c r="B33" s="25" t="s">
        <v>13</v>
      </c>
      <c r="C33" s="26" t="s">
        <v>35</v>
      </c>
      <c r="D33" s="26">
        <v>20</v>
      </c>
      <c r="E33" s="51">
        <v>0</v>
      </c>
      <c r="F33" s="52">
        <f t="shared" si="2"/>
        <v>0</v>
      </c>
    </row>
    <row r="34" spans="1:8" s="6" customFormat="1" ht="11.5" x14ac:dyDescent="0.25">
      <c r="A34" s="33" t="s">
        <v>65</v>
      </c>
      <c r="B34" s="25" t="s">
        <v>37</v>
      </c>
      <c r="C34" s="26" t="s">
        <v>35</v>
      </c>
      <c r="D34" s="26">
        <v>5</v>
      </c>
      <c r="E34" s="51">
        <v>0</v>
      </c>
      <c r="F34" s="52">
        <f t="shared" si="2"/>
        <v>0</v>
      </c>
    </row>
    <row r="35" spans="1:8" s="6" customFormat="1" ht="11.5" x14ac:dyDescent="0.25">
      <c r="A35" s="57" t="s">
        <v>66</v>
      </c>
      <c r="B35" s="25" t="s">
        <v>38</v>
      </c>
      <c r="C35" s="26" t="s">
        <v>35</v>
      </c>
      <c r="D35" s="26">
        <v>5</v>
      </c>
      <c r="E35" s="51">
        <v>0</v>
      </c>
      <c r="F35" s="52">
        <f t="shared" si="2"/>
        <v>0</v>
      </c>
    </row>
    <row r="36" spans="1:8" s="6" customFormat="1" ht="11.5" x14ac:dyDescent="0.25">
      <c r="A36" s="33" t="s">
        <v>67</v>
      </c>
      <c r="B36" s="25" t="s">
        <v>39</v>
      </c>
      <c r="C36" s="26" t="s">
        <v>35</v>
      </c>
      <c r="D36" s="26">
        <v>5</v>
      </c>
      <c r="E36" s="51">
        <v>0</v>
      </c>
      <c r="F36" s="52">
        <f t="shared" si="2"/>
        <v>0</v>
      </c>
    </row>
    <row r="37" spans="1:8" s="6" customFormat="1" ht="11.5" x14ac:dyDescent="0.25">
      <c r="A37" s="33" t="s">
        <v>68</v>
      </c>
      <c r="B37" s="25" t="s">
        <v>40</v>
      </c>
      <c r="C37" s="26" t="s">
        <v>35</v>
      </c>
      <c r="D37" s="26">
        <v>5</v>
      </c>
      <c r="E37" s="51">
        <v>0</v>
      </c>
      <c r="F37" s="52">
        <f t="shared" si="2"/>
        <v>0</v>
      </c>
    </row>
    <row r="38" spans="1:8" s="6" customFormat="1" ht="11.5" x14ac:dyDescent="0.25">
      <c r="A38" s="33" t="s">
        <v>69</v>
      </c>
      <c r="B38" s="25" t="s">
        <v>14</v>
      </c>
      <c r="C38" s="26" t="s">
        <v>35</v>
      </c>
      <c r="D38" s="26">
        <v>5</v>
      </c>
      <c r="E38" s="51">
        <v>0</v>
      </c>
      <c r="F38" s="52">
        <f t="shared" si="2"/>
        <v>0</v>
      </c>
    </row>
    <row r="39" spans="1:8" s="6" customFormat="1" ht="11.5" x14ac:dyDescent="0.25">
      <c r="A39" s="33" t="s">
        <v>70</v>
      </c>
      <c r="B39" s="25" t="s">
        <v>15</v>
      </c>
      <c r="C39" s="26" t="s">
        <v>35</v>
      </c>
      <c r="D39" s="26">
        <v>5</v>
      </c>
      <c r="E39" s="51">
        <v>0</v>
      </c>
      <c r="F39" s="52">
        <f t="shared" si="2"/>
        <v>0</v>
      </c>
    </row>
    <row r="40" spans="1:8" s="6" customFormat="1" ht="11.5" x14ac:dyDescent="0.25">
      <c r="A40" s="33" t="s">
        <v>71</v>
      </c>
      <c r="B40" s="25" t="s">
        <v>41</v>
      </c>
      <c r="C40" s="26" t="s">
        <v>35</v>
      </c>
      <c r="D40" s="26">
        <v>5</v>
      </c>
      <c r="E40" s="51">
        <v>0</v>
      </c>
      <c r="F40" s="52">
        <f t="shared" si="2"/>
        <v>0</v>
      </c>
    </row>
    <row r="41" spans="1:8" s="6" customFormat="1" ht="11.5" x14ac:dyDescent="0.25">
      <c r="A41" s="33" t="s">
        <v>72</v>
      </c>
      <c r="B41" s="25" t="s">
        <v>16</v>
      </c>
      <c r="C41" s="26" t="s">
        <v>35</v>
      </c>
      <c r="D41" s="26">
        <v>5</v>
      </c>
      <c r="E41" s="51">
        <v>0</v>
      </c>
      <c r="F41" s="52">
        <f t="shared" si="2"/>
        <v>0</v>
      </c>
    </row>
    <row r="42" spans="1:8" s="6" customFormat="1" ht="11.5" x14ac:dyDescent="0.25">
      <c r="A42" s="33" t="s">
        <v>73</v>
      </c>
      <c r="B42" s="25" t="s">
        <v>42</v>
      </c>
      <c r="C42" s="26" t="s">
        <v>35</v>
      </c>
      <c r="D42" s="26">
        <v>5</v>
      </c>
      <c r="E42" s="51">
        <v>0</v>
      </c>
      <c r="F42" s="52">
        <f t="shared" si="2"/>
        <v>0</v>
      </c>
    </row>
    <row r="43" spans="1:8" s="6" customFormat="1" ht="11.5" x14ac:dyDescent="0.25">
      <c r="A43" s="36" t="s">
        <v>48</v>
      </c>
      <c r="B43" s="37"/>
      <c r="C43" s="38"/>
      <c r="D43" s="38"/>
      <c r="E43" s="53"/>
      <c r="F43" s="54">
        <f>SUM(F28:F42)</f>
        <v>0</v>
      </c>
    </row>
    <row r="44" spans="1:8" ht="42.65" customHeight="1" x14ac:dyDescent="0.3">
      <c r="A44" s="34"/>
      <c r="B44" s="20" t="s">
        <v>46</v>
      </c>
      <c r="C44" s="21"/>
      <c r="D44" s="22"/>
      <c r="E44" s="55"/>
      <c r="F44" s="56">
        <f>SUM(F19+F26+F43)</f>
        <v>0</v>
      </c>
      <c r="H44" s="5"/>
    </row>
  </sheetData>
  <mergeCells count="1">
    <mergeCell ref="A11:B11"/>
  </mergeCells>
  <pageMargins left="0.7" right="0.7" top="0.78740157499999996" bottom="0.78740157499999996" header="0.3" footer="0.3"/>
  <pageSetup paperSize="9" scale="88" fitToHeight="0"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VorkalkulatorischesMengengerüst</vt:lpstr>
    </vt:vector>
  </TitlesOfParts>
  <Company>FZK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Willmert</dc:creator>
  <cp:lastModifiedBy>Rögener, Jörg (EVM)</cp:lastModifiedBy>
  <cp:lastPrinted>2026-02-12T11:24:55Z</cp:lastPrinted>
  <dcterms:created xsi:type="dcterms:W3CDTF">2002-03-13T12:46:33Z</dcterms:created>
  <dcterms:modified xsi:type="dcterms:W3CDTF">2026-04-22T10:27:02Z</dcterms:modified>
</cp:coreProperties>
</file>